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48" windowWidth="22716" windowHeight="7032" activeTab="1"/>
  </bookViews>
  <sheets>
    <sheet name="1-й год" sheetId="1" r:id="rId1"/>
    <sheet name="2-й и 3-й года" sheetId="2" r:id="rId2"/>
  </sheets>
  <definedNames>
    <definedName name="_xlnm.Print_Titles" localSheetId="0">'1-й год'!$6:$6</definedName>
    <definedName name="_xlnm.Print_Titles" localSheetId="1">'2-й и 3-й года'!$6:$6</definedName>
  </definedNames>
  <calcPr calcId="145621"/>
</workbook>
</file>

<file path=xl/calcChain.xml><?xml version="1.0" encoding="utf-8"?>
<calcChain xmlns="http://schemas.openxmlformats.org/spreadsheetml/2006/main">
  <c r="D7" i="1" l="1"/>
  <c r="D23" i="1"/>
  <c r="D42" i="1"/>
  <c r="D40" i="1"/>
  <c r="D36" i="1"/>
  <c r="D33" i="1"/>
  <c r="D31" i="1"/>
  <c r="D28" i="1"/>
  <c r="D26" i="1"/>
  <c r="D24" i="1"/>
  <c r="D8" i="1"/>
  <c r="D9" i="1"/>
  <c r="D17" i="1"/>
  <c r="D20" i="1"/>
  <c r="D18" i="1"/>
  <c r="D10" i="1"/>
  <c r="D15" i="1"/>
  <c r="D13" i="1"/>
  <c r="D11" i="1"/>
  <c r="E47" i="2"/>
  <c r="E44" i="2"/>
  <c r="E42" i="2"/>
  <c r="E38" i="2"/>
  <c r="E35" i="2"/>
  <c r="E33" i="2"/>
  <c r="E30" i="2"/>
  <c r="E28" i="2"/>
  <c r="E26" i="2"/>
  <c r="E25" i="2" s="1"/>
  <c r="E17" i="2"/>
  <c r="E22" i="2"/>
  <c r="E20" i="2"/>
  <c r="E18" i="2"/>
  <c r="E15" i="2"/>
  <c r="E10" i="2" s="1"/>
  <c r="E9" i="2" s="1"/>
  <c r="E8" i="2" s="1"/>
  <c r="E7" i="2" s="1"/>
  <c r="E13" i="2"/>
  <c r="E11" i="2"/>
  <c r="D44" i="2"/>
  <c r="D47" i="2"/>
  <c r="D42" i="2"/>
  <c r="D38" i="2"/>
  <c r="D35" i="2"/>
  <c r="D33" i="2"/>
  <c r="D30" i="2"/>
  <c r="D29" i="2"/>
  <c r="D26" i="2"/>
  <c r="D25" i="2" s="1"/>
  <c r="D22" i="2"/>
  <c r="D17" i="2" s="1"/>
  <c r="D20" i="2"/>
  <c r="D18" i="2"/>
  <c r="D15" i="2"/>
  <c r="D10" i="2" s="1"/>
  <c r="D13" i="2"/>
  <c r="D11" i="2"/>
  <c r="D9" i="2" l="1"/>
  <c r="D8" i="2" s="1"/>
  <c r="D7" i="2" s="1"/>
</calcChain>
</file>

<file path=xl/sharedStrings.xml><?xml version="1.0" encoding="utf-8"?>
<sst xmlns="http://schemas.openxmlformats.org/spreadsheetml/2006/main" count="214" uniqueCount="83">
  <si>
    <t xml:space="preserve"> (тыс.рублей)</t>
  </si>
  <si>
    <t>Сумма</t>
  </si>
  <si>
    <t>Целевая статья</t>
  </si>
  <si>
    <t>Вид расходов</t>
  </si>
  <si>
    <t>Наименование</t>
  </si>
  <si>
    <t>Всего</t>
  </si>
  <si>
    <t>12 0 00 00000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</si>
  <si>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</si>
  <si>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12 1 00 00000</t>
  </si>
  <si>
    <t>Расходы на содержание уличного освещения</t>
  </si>
  <si>
    <t>12 1 1А 00000</t>
  </si>
  <si>
    <t>Расходы на содержание уличного освещения (Закупка товаров, работ и услуг для обеспечения государственных (муниципальных) нужд)</t>
  </si>
  <si>
    <t>200</t>
  </si>
  <si>
    <t>Благоустройство территории</t>
  </si>
  <si>
    <t>12 1 1Б 00000</t>
  </si>
  <si>
    <t>Благоустройство территории (Закупка товаров, работ и услуг для обеспечения государственных (муниципальных) нужд)</t>
  </si>
  <si>
    <t>Содержание улично-дорожной сети</t>
  </si>
  <si>
    <t>12 1 1Ж 00000</t>
  </si>
  <si>
    <t>Содержание улично-дорожной сети (Закупка товаров, работ и услуг для обеспечения государственных (муниципальных) нужд)</t>
  </si>
  <si>
    <t>Подпрограмма "Создание условий для обеспечения качественными жилищно-коммунальными услугами населения сельского поселения</t>
  </si>
  <si>
    <t>12 2 00 00000</t>
  </si>
  <si>
    <t>Расходы на содержание бани</t>
  </si>
  <si>
    <t>12 2 2А 00000</t>
  </si>
  <si>
    <t>Расходы на содержание бани (Иные бюджетные ассигнования)</t>
  </si>
  <si>
    <t>800</t>
  </si>
  <si>
    <t>Отчисление региональному оператору на капитальный ремонт</t>
  </si>
  <si>
    <t>12 2 2Г 00000</t>
  </si>
  <si>
    <t>Отчисление региональному оператору на капитальный ремонт (Закупка товаров, работ и услуг для обеспечения государственных (муниципальных) нужд)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</si>
  <si>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</si>
  <si>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</si>
  <si>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</si>
  <si>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</si>
  <si>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</si>
  <si>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</si>
  <si>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</si>
  <si>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</si>
  <si>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</si>
  <si>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</si>
  <si>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</si>
  <si>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</si>
  <si>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</si>
  <si>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Российской Федерации по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</si>
  <si>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обеспечения государственных (муниципальных) нужд)</t>
  </si>
  <si>
    <t>Осуществление полномочий по формированию, исполнению и контролю за исполнением бюджета поселений</t>
  </si>
  <si>
    <t>99 9 00 64502</t>
  </si>
  <si>
    <t>Осуществление полномочий по формированию, исполнению и контролю за исполнением бюджета поселений (Межбюджетные трансферты)</t>
  </si>
  <si>
    <t>500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</si>
  <si>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</si>
  <si>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</si>
  <si>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</si>
  <si>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обеспечения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</si>
  <si>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</si>
  <si>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</si>
  <si>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</si>
  <si>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обеспечения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</si>
  <si>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(Иные бюджетные ассигнования)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</si>
  <si>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</si>
  <si>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</si>
  <si>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</si>
  <si>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Выполнение других обязательств государства</t>
  </si>
  <si>
    <t>99 9 00 92920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</si>
  <si>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</si>
  <si>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</si>
  <si>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</si>
  <si>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>Оплата коммунальных услуг по муниципальному жилищному фонду</t>
  </si>
  <si>
    <t>12 2 2Д 00000</t>
  </si>
  <si>
    <t>Оплата коммунальных услуг по муниципальному жилищному фонду (Закупка товаров, работ и услуг для обеспечения государственных (муниципальных) нужд)</t>
  </si>
  <si>
    <t>Условно утверждаемые (утвержденные) расходы</t>
  </si>
  <si>
    <t>99 9 00 99990</t>
  </si>
  <si>
    <t>Условно утверждаемые (утвержденные) расходы (НЕ УКАЗАНО)</t>
  </si>
  <si>
    <t>000</t>
  </si>
  <si>
    <t>Распределение бюджетных ассигнований по целевым статьям (муниципальным программам сельского поселения "Иоссер" и непрограммным направлениям деятельности), группам видов расходов классификации расходов бюджета сельского поселения "Иоссер" на плановый период 2020-2021 годов</t>
  </si>
  <si>
    <t>Муниципальная программа "Развитие жилищно-коммунального хозяйства и благоустройства сельского поселения "Иоссер"</t>
  </si>
  <si>
    <t>2020 год</t>
  </si>
  <si>
    <t>2021 год</t>
  </si>
  <si>
    <t>Муниципальные программы</t>
  </si>
  <si>
    <t>Распределение бюджетных ассигнований по целевым статьям (муниципальным программам сельского поселения "Туръя" и непрограммным направлениям деятельности), группам видов расходов классификации расходов бюджета сельского поселения "Иоссер" на 2019 год</t>
  </si>
  <si>
    <t xml:space="preserve">Муниципальная программа "Развитие жилищно-коммунального хозяйства и благоустройства сельского поселения "Иоссер" </t>
  </si>
  <si>
    <t>КЦСР</t>
  </si>
  <si>
    <t>КВР</t>
  </si>
  <si>
    <t>Сумма     2019 год</t>
  </si>
  <si>
    <r>
      <t>Приложение №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от</t>
    </r>
    <r>
      <rPr>
        <sz val="10"/>
        <color rgb="FFFF0000"/>
        <rFont val="Times New Roman"/>
        <family val="1"/>
        <charset val="204"/>
      </rPr>
      <t xml:space="preserve"> 26.12.2018 № 4-21/1  </t>
    </r>
    <r>
      <rPr>
        <sz val="10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сельского поселения "Иоссер"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"Иоссер" на 2019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плановый период  2020-2021 годов" </t>
    </r>
  </si>
  <si>
    <r>
      <t>Приложение №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от</t>
    </r>
    <r>
      <rPr>
        <sz val="10"/>
        <color rgb="FFFF0000"/>
        <rFont val="Times New Roman"/>
        <family val="1"/>
        <charset val="204"/>
      </rPr>
      <t xml:space="preserve"> 26.12.2018 № 4-21/1 </t>
    </r>
    <r>
      <rPr>
        <sz val="10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сельского поселения "Иоссер"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"Иоссер" на 2019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плановый период  2020-2021 годов"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</si>
</sst>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5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indexed="8"/>
      <name val="Times New Roman CYR"/>
    </font>
    <font>
      <sz val="13"/>
      <color indexed="8"/>
      <name val="Calibri"/>
      <family val="2"/>
      <scheme val="minor"/>
    </font>
    <font>
      <i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2" fillId="2" borderId="1" xfId="0" applyNumberFormat="1" applyFont="1" applyFill="1" applyBorder="1" applyAlignment="1">
      <alignment horizontal="right" wrapText="1"/>
    </xf>
    <xf numFmtId="0" fontId="0" fillId="0" borderId="0" xfId="0" applyAlignment="1"/>
    <xf numFmtId="0" fontId="5" fillId="2" borderId="1" xfId="0" applyNumberFormat="1" applyFont="1" applyFill="1" applyBorder="1" applyAlignment="1">
      <alignment horizontal="right" wrapText="1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49" fontId="10" fillId="3" borderId="2" xfId="0" applyNumberFormat="1" applyFont="1" applyFill="1" applyBorder="1" applyAlignment="1">
      <alignment horizontal="justify" vertical="center" wrapText="1"/>
    </xf>
    <xf numFmtId="49" fontId="10" fillId="3" borderId="2" xfId="0" applyNumberFormat="1" applyFont="1" applyFill="1" applyBorder="1" applyAlignment="1">
      <alignment horizontal="center" vertical="center" wrapText="1"/>
    </xf>
    <xf numFmtId="165" fontId="10" fillId="3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 applyAlignment="1">
      <alignment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165" fontId="3" fillId="3" borderId="2" xfId="0" applyNumberFormat="1" applyFont="1" applyFill="1" applyBorder="1" applyAlignment="1">
      <alignment horizontal="right"/>
    </xf>
    <xf numFmtId="49" fontId="6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165" fontId="6" fillId="3" borderId="2" xfId="0" applyNumberFormat="1" applyFont="1" applyFill="1" applyBorder="1" applyAlignment="1">
      <alignment horizontal="right" vertical="center"/>
    </xf>
    <xf numFmtId="49" fontId="12" fillId="2" borderId="1" xfId="0" applyNumberFormat="1" applyFont="1" applyFill="1" applyBorder="1" applyAlignment="1">
      <alignment horizontal="right" vertical="center" wrapText="1"/>
    </xf>
    <xf numFmtId="0" fontId="14" fillId="0" borderId="0" xfId="0" applyFont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5" fillId="2" borderId="4" xfId="0" applyNumberFormat="1" applyFont="1" applyFill="1" applyBorder="1" applyAlignment="1">
      <alignment horizontal="right" wrapText="1"/>
    </xf>
    <xf numFmtId="0" fontId="0" fillId="0" borderId="4" xfId="0" applyBorder="1" applyAlignment="1">
      <alignment horizontal="right" wrapText="1"/>
    </xf>
    <xf numFmtId="49" fontId="3" fillId="2" borderId="3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5"/>
  <sheetViews>
    <sheetView showGridLines="0" zoomScaleNormal="100" workbookViewId="0">
      <selection activeCell="A2" sqref="A2:D2"/>
    </sheetView>
  </sheetViews>
  <sheetFormatPr defaultRowHeight="10.199999999999999" customHeight="1" x14ac:dyDescent="0.3"/>
  <cols>
    <col min="1" max="1" width="82" customWidth="1"/>
    <col min="2" max="2" width="15.21875" customWidth="1"/>
    <col min="3" max="3" width="6.77734375" customWidth="1"/>
    <col min="4" max="4" width="13.21875" customWidth="1"/>
  </cols>
  <sheetData>
    <row r="1" spans="1:5" ht="61.2" customHeight="1" x14ac:dyDescent="0.3">
      <c r="A1" s="29" t="s">
        <v>81</v>
      </c>
      <c r="B1" s="30"/>
      <c r="C1" s="30"/>
      <c r="D1" s="30"/>
      <c r="E1" s="23"/>
    </row>
    <row r="2" spans="1:5" ht="76.8" customHeight="1" x14ac:dyDescent="0.3">
      <c r="A2" s="32" t="s">
        <v>76</v>
      </c>
      <c r="B2" s="33"/>
      <c r="C2" s="33"/>
      <c r="D2" s="33"/>
    </row>
    <row r="3" spans="1:5" ht="18.600000000000001" customHeight="1" x14ac:dyDescent="0.3">
      <c r="A3" s="1"/>
      <c r="B3" s="1"/>
      <c r="C3" s="1"/>
      <c r="D3" s="11" t="s">
        <v>0</v>
      </c>
    </row>
    <row r="4" spans="1:5" ht="15.6" customHeight="1" x14ac:dyDescent="0.3">
      <c r="A4" s="31" t="s">
        <v>4</v>
      </c>
      <c r="B4" s="31" t="s">
        <v>78</v>
      </c>
      <c r="C4" s="31" t="s">
        <v>79</v>
      </c>
      <c r="D4" s="31" t="s">
        <v>80</v>
      </c>
    </row>
    <row r="5" spans="1:5" ht="14.4" x14ac:dyDescent="0.3">
      <c r="A5" s="31"/>
      <c r="B5" s="31" t="s">
        <v>2</v>
      </c>
      <c r="C5" s="31" t="s">
        <v>3</v>
      </c>
      <c r="D5" s="31"/>
    </row>
    <row r="6" spans="1:5" ht="14.4" hidden="1" x14ac:dyDescent="0.3">
      <c r="A6" s="2"/>
      <c r="B6" s="2"/>
      <c r="C6" s="2"/>
      <c r="D6" s="2"/>
    </row>
    <row r="7" spans="1:5" ht="16.649999999999999" customHeight="1" x14ac:dyDescent="0.3">
      <c r="A7" s="4" t="s">
        <v>5</v>
      </c>
      <c r="B7" s="3"/>
      <c r="C7" s="3"/>
      <c r="D7" s="5">
        <f>D8+D22</f>
        <v>3128.08</v>
      </c>
    </row>
    <row r="8" spans="1:5" ht="16.649999999999999" customHeight="1" x14ac:dyDescent="0.3">
      <c r="A8" s="19" t="s">
        <v>75</v>
      </c>
      <c r="B8" s="24"/>
      <c r="C8" s="24"/>
      <c r="D8" s="25">
        <f>D9</f>
        <v>845</v>
      </c>
    </row>
    <row r="9" spans="1:5" ht="31.2" x14ac:dyDescent="0.3">
      <c r="A9" s="12" t="s">
        <v>77</v>
      </c>
      <c r="B9" s="13" t="s">
        <v>6</v>
      </c>
      <c r="C9" s="13"/>
      <c r="D9" s="14">
        <f>D10+D17</f>
        <v>845</v>
      </c>
    </row>
    <row r="10" spans="1:5" ht="46.8" x14ac:dyDescent="0.3">
      <c r="A10" s="15" t="s">
        <v>7</v>
      </c>
      <c r="B10" s="16" t="s">
        <v>8</v>
      </c>
      <c r="C10" s="16"/>
      <c r="D10" s="17">
        <f>D11+D13+D15</f>
        <v>575</v>
      </c>
    </row>
    <row r="11" spans="1:5" ht="15.6" x14ac:dyDescent="0.3">
      <c r="A11" s="12" t="s">
        <v>9</v>
      </c>
      <c r="B11" s="13" t="s">
        <v>10</v>
      </c>
      <c r="C11" s="13"/>
      <c r="D11" s="14">
        <f>D12</f>
        <v>250</v>
      </c>
    </row>
    <row r="12" spans="1:5" ht="31.2" x14ac:dyDescent="0.3">
      <c r="A12" s="6" t="s">
        <v>11</v>
      </c>
      <c r="B12" s="7" t="s">
        <v>10</v>
      </c>
      <c r="C12" s="7" t="s">
        <v>12</v>
      </c>
      <c r="D12" s="18">
        <v>250</v>
      </c>
    </row>
    <row r="13" spans="1:5" ht="15.6" x14ac:dyDescent="0.3">
      <c r="A13" s="12" t="s">
        <v>13</v>
      </c>
      <c r="B13" s="13" t="s">
        <v>14</v>
      </c>
      <c r="C13" s="13"/>
      <c r="D13" s="14">
        <f>D14</f>
        <v>100</v>
      </c>
    </row>
    <row r="14" spans="1:5" ht="31.2" x14ac:dyDescent="0.3">
      <c r="A14" s="6" t="s">
        <v>15</v>
      </c>
      <c r="B14" s="7" t="s">
        <v>14</v>
      </c>
      <c r="C14" s="7" t="s">
        <v>12</v>
      </c>
      <c r="D14" s="18">
        <v>100</v>
      </c>
    </row>
    <row r="15" spans="1:5" ht="15.6" x14ac:dyDescent="0.3">
      <c r="A15" s="12" t="s">
        <v>16</v>
      </c>
      <c r="B15" s="13" t="s">
        <v>17</v>
      </c>
      <c r="C15" s="13"/>
      <c r="D15" s="14">
        <f>D16</f>
        <v>225</v>
      </c>
    </row>
    <row r="16" spans="1:5" ht="31.2" x14ac:dyDescent="0.3">
      <c r="A16" s="6" t="s">
        <v>18</v>
      </c>
      <c r="B16" s="7" t="s">
        <v>17</v>
      </c>
      <c r="C16" s="7" t="s">
        <v>12</v>
      </c>
      <c r="D16" s="18">
        <v>225</v>
      </c>
    </row>
    <row r="17" spans="1:4" ht="31.2" x14ac:dyDescent="0.3">
      <c r="A17" s="15" t="s">
        <v>19</v>
      </c>
      <c r="B17" s="16" t="s">
        <v>20</v>
      </c>
      <c r="C17" s="16"/>
      <c r="D17" s="17">
        <f>D18+D20</f>
        <v>270</v>
      </c>
    </row>
    <row r="18" spans="1:4" ht="15.6" x14ac:dyDescent="0.3">
      <c r="A18" s="12" t="s">
        <v>21</v>
      </c>
      <c r="B18" s="13" t="s">
        <v>22</v>
      </c>
      <c r="C18" s="13"/>
      <c r="D18" s="14">
        <f>D19</f>
        <v>200</v>
      </c>
    </row>
    <row r="19" spans="1:4" ht="15.6" x14ac:dyDescent="0.3">
      <c r="A19" s="6" t="s">
        <v>23</v>
      </c>
      <c r="B19" s="7" t="s">
        <v>22</v>
      </c>
      <c r="C19" s="7" t="s">
        <v>24</v>
      </c>
      <c r="D19" s="18">
        <v>200</v>
      </c>
    </row>
    <row r="20" spans="1:4" ht="15.6" x14ac:dyDescent="0.3">
      <c r="A20" s="12" t="s">
        <v>25</v>
      </c>
      <c r="B20" s="13" t="s">
        <v>26</v>
      </c>
      <c r="C20" s="13"/>
      <c r="D20" s="14">
        <f>D21</f>
        <v>70</v>
      </c>
    </row>
    <row r="21" spans="1:4" ht="31.2" x14ac:dyDescent="0.3">
      <c r="A21" s="6" t="s">
        <v>27</v>
      </c>
      <c r="B21" s="7" t="s">
        <v>26</v>
      </c>
      <c r="C21" s="7" t="s">
        <v>12</v>
      </c>
      <c r="D21" s="18">
        <v>70</v>
      </c>
    </row>
    <row r="22" spans="1:4" ht="15.6" x14ac:dyDescent="0.3">
      <c r="A22" s="26" t="s">
        <v>28</v>
      </c>
      <c r="B22" s="27" t="s">
        <v>29</v>
      </c>
      <c r="C22" s="27"/>
      <c r="D22" s="28">
        <v>2283.08</v>
      </c>
    </row>
    <row r="23" spans="1:4" ht="15.6" x14ac:dyDescent="0.3">
      <c r="A23" s="12" t="s">
        <v>30</v>
      </c>
      <c r="B23" s="13" t="s">
        <v>31</v>
      </c>
      <c r="C23" s="13"/>
      <c r="D23" s="14">
        <f>D24+D26+D28+D31+D33+D36+D40+D42</f>
        <v>2283.08</v>
      </c>
    </row>
    <row r="24" spans="1:4" ht="15.6" x14ac:dyDescent="0.3">
      <c r="A24" s="12" t="s">
        <v>32</v>
      </c>
      <c r="B24" s="13" t="s">
        <v>33</v>
      </c>
      <c r="C24" s="13"/>
      <c r="D24" s="14">
        <f>D25</f>
        <v>640.22199999999998</v>
      </c>
    </row>
    <row r="25" spans="1:4" ht="62.4" x14ac:dyDescent="0.3">
      <c r="A25" s="8" t="s">
        <v>34</v>
      </c>
      <c r="B25" s="7" t="s">
        <v>33</v>
      </c>
      <c r="C25" s="7" t="s">
        <v>35</v>
      </c>
      <c r="D25" s="18">
        <v>640.22199999999998</v>
      </c>
    </row>
    <row r="26" spans="1:4" ht="31.2" x14ac:dyDescent="0.3">
      <c r="A26" s="12" t="s">
        <v>36</v>
      </c>
      <c r="B26" s="13" t="s">
        <v>37</v>
      </c>
      <c r="C26" s="13"/>
      <c r="D26" s="14">
        <f>D27</f>
        <v>51.2</v>
      </c>
    </row>
    <row r="27" spans="1:4" ht="78" x14ac:dyDescent="0.3">
      <c r="A27" s="8" t="s">
        <v>38</v>
      </c>
      <c r="B27" s="7" t="s">
        <v>37</v>
      </c>
      <c r="C27" s="7" t="s">
        <v>35</v>
      </c>
      <c r="D27" s="18">
        <v>51.2</v>
      </c>
    </row>
    <row r="28" spans="1:4" ht="31.2" x14ac:dyDescent="0.3">
      <c r="A28" s="12" t="s">
        <v>39</v>
      </c>
      <c r="B28" s="13" t="s">
        <v>40</v>
      </c>
      <c r="C28" s="13"/>
      <c r="D28" s="14">
        <f>D29+D30</f>
        <v>1.9780000000000002</v>
      </c>
    </row>
    <row r="29" spans="1:4" ht="70.8" customHeight="1" x14ac:dyDescent="0.3">
      <c r="A29" s="8" t="s">
        <v>41</v>
      </c>
      <c r="B29" s="7" t="s">
        <v>40</v>
      </c>
      <c r="C29" s="7" t="s">
        <v>35</v>
      </c>
      <c r="D29" s="18">
        <v>1.5940000000000001</v>
      </c>
    </row>
    <row r="30" spans="1:4" ht="46.8" x14ac:dyDescent="0.3">
      <c r="A30" s="6" t="s">
        <v>42</v>
      </c>
      <c r="B30" s="7" t="s">
        <v>40</v>
      </c>
      <c r="C30" s="7" t="s">
        <v>12</v>
      </c>
      <c r="D30" s="18">
        <v>0.38400000000000001</v>
      </c>
    </row>
    <row r="31" spans="1:4" ht="31.2" x14ac:dyDescent="0.3">
      <c r="A31" s="12" t="s">
        <v>43</v>
      </c>
      <c r="B31" s="13" t="s">
        <v>44</v>
      </c>
      <c r="C31" s="13"/>
      <c r="D31" s="14">
        <f>D32</f>
        <v>0.36399999999999999</v>
      </c>
    </row>
    <row r="32" spans="1:4" ht="31.2" x14ac:dyDescent="0.3">
      <c r="A32" s="6" t="s">
        <v>45</v>
      </c>
      <c r="B32" s="7" t="s">
        <v>44</v>
      </c>
      <c r="C32" s="7" t="s">
        <v>46</v>
      </c>
      <c r="D32" s="18">
        <v>0.36399999999999999</v>
      </c>
    </row>
    <row r="33" spans="1:4" ht="89.4" customHeight="1" x14ac:dyDescent="0.3">
      <c r="A33" s="22" t="s">
        <v>47</v>
      </c>
      <c r="B33" s="13" t="s">
        <v>48</v>
      </c>
      <c r="C33" s="13"/>
      <c r="D33" s="14">
        <f>D34+D35</f>
        <v>17.727</v>
      </c>
    </row>
    <row r="34" spans="1:4" ht="122.4" customHeight="1" x14ac:dyDescent="0.3">
      <c r="A34" s="8" t="s">
        <v>49</v>
      </c>
      <c r="B34" s="7" t="s">
        <v>48</v>
      </c>
      <c r="C34" s="7" t="s">
        <v>35</v>
      </c>
      <c r="D34" s="18">
        <v>12.192</v>
      </c>
    </row>
    <row r="35" spans="1:4" ht="93.6" x14ac:dyDescent="0.3">
      <c r="A35" s="8" t="s">
        <v>50</v>
      </c>
      <c r="B35" s="7" t="s">
        <v>48</v>
      </c>
      <c r="C35" s="7" t="s">
        <v>12</v>
      </c>
      <c r="D35" s="18">
        <v>5.5350000000000001</v>
      </c>
    </row>
    <row r="36" spans="1:4" ht="62.4" x14ac:dyDescent="0.3">
      <c r="A36" s="12" t="s">
        <v>51</v>
      </c>
      <c r="B36" s="13" t="s">
        <v>52</v>
      </c>
      <c r="C36" s="13"/>
      <c r="D36" s="14">
        <f>D37+D38+D39</f>
        <v>1493.4349999999999</v>
      </c>
    </row>
    <row r="37" spans="1:4" ht="96" customHeight="1" x14ac:dyDescent="0.3">
      <c r="A37" s="8" t="s">
        <v>53</v>
      </c>
      <c r="B37" s="7" t="s">
        <v>52</v>
      </c>
      <c r="C37" s="7" t="s">
        <v>35</v>
      </c>
      <c r="D37" s="18">
        <v>968.39499999999998</v>
      </c>
    </row>
    <row r="38" spans="1:4" ht="72.599999999999994" customHeight="1" x14ac:dyDescent="0.3">
      <c r="A38" s="8" t="s">
        <v>54</v>
      </c>
      <c r="B38" s="7" t="s">
        <v>52</v>
      </c>
      <c r="C38" s="7" t="s">
        <v>12</v>
      </c>
      <c r="D38" s="18">
        <v>520.04</v>
      </c>
    </row>
    <row r="39" spans="1:4" ht="62.4" x14ac:dyDescent="0.3">
      <c r="A39" s="8" t="s">
        <v>55</v>
      </c>
      <c r="B39" s="7" t="s">
        <v>52</v>
      </c>
      <c r="C39" s="7" t="s">
        <v>24</v>
      </c>
      <c r="D39" s="18">
        <v>5</v>
      </c>
    </row>
    <row r="40" spans="1:4" ht="31.2" x14ac:dyDescent="0.3">
      <c r="A40" s="12" t="s">
        <v>56</v>
      </c>
      <c r="B40" s="13" t="s">
        <v>57</v>
      </c>
      <c r="C40" s="13"/>
      <c r="D40" s="14">
        <f>D41</f>
        <v>1</v>
      </c>
    </row>
    <row r="41" spans="1:4" ht="31.2" x14ac:dyDescent="0.3">
      <c r="A41" s="6" t="s">
        <v>58</v>
      </c>
      <c r="B41" s="7" t="s">
        <v>57</v>
      </c>
      <c r="C41" s="7" t="s">
        <v>24</v>
      </c>
      <c r="D41" s="18">
        <v>1</v>
      </c>
    </row>
    <row r="42" spans="1:4" ht="15.6" x14ac:dyDescent="0.3">
      <c r="A42" s="12" t="s">
        <v>59</v>
      </c>
      <c r="B42" s="13" t="s">
        <v>60</v>
      </c>
      <c r="C42" s="13"/>
      <c r="D42" s="14">
        <f>D43+D44</f>
        <v>77.153999999999996</v>
      </c>
    </row>
    <row r="43" spans="1:4" ht="31.2" x14ac:dyDescent="0.3">
      <c r="A43" s="6" t="s">
        <v>61</v>
      </c>
      <c r="B43" s="7" t="s">
        <v>60</v>
      </c>
      <c r="C43" s="7" t="s">
        <v>62</v>
      </c>
      <c r="D43" s="18">
        <v>73.153999999999996</v>
      </c>
    </row>
    <row r="44" spans="1:4" ht="15.6" x14ac:dyDescent="0.3">
      <c r="A44" s="6" t="s">
        <v>63</v>
      </c>
      <c r="B44" s="7" t="s">
        <v>60</v>
      </c>
      <c r="C44" s="7" t="s">
        <v>24</v>
      </c>
      <c r="D44" s="18">
        <v>4</v>
      </c>
    </row>
    <row r="45" spans="1:4" ht="14.4" x14ac:dyDescent="0.3"/>
  </sheetData>
  <mergeCells count="6">
    <mergeCell ref="A1:D1"/>
    <mergeCell ref="C4:C5"/>
    <mergeCell ref="B4:B5"/>
    <mergeCell ref="A2:D2"/>
    <mergeCell ref="D4:D5"/>
    <mergeCell ref="A4:A5"/>
  </mergeCells>
  <pageMargins left="0.78740157480314965" right="0.70866141732283472" top="0.59055118110236227" bottom="0.59055118110236227" header="0.31496062992125984" footer="0.31496062992125984"/>
  <pageSetup paperSize="9" scale="7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9"/>
  <sheetViews>
    <sheetView showGridLines="0" tabSelected="1" workbookViewId="0">
      <selection activeCell="A2" sqref="A2:E2"/>
    </sheetView>
  </sheetViews>
  <sheetFormatPr defaultRowHeight="10.199999999999999" customHeight="1" x14ac:dyDescent="0.3"/>
  <cols>
    <col min="1" max="1" width="75.109375" customWidth="1"/>
    <col min="2" max="2" width="14.88671875" customWidth="1"/>
    <col min="3" max="3" width="5.88671875" customWidth="1"/>
    <col min="4" max="4" width="13.109375" customWidth="1"/>
    <col min="5" max="5" width="12.5546875" customWidth="1"/>
  </cols>
  <sheetData>
    <row r="1" spans="1:5" ht="64.8" customHeight="1" x14ac:dyDescent="0.3">
      <c r="A1" s="29" t="s">
        <v>82</v>
      </c>
      <c r="B1" s="34"/>
      <c r="C1" s="34"/>
      <c r="D1" s="34"/>
      <c r="E1" s="34"/>
    </row>
    <row r="2" spans="1:5" ht="66.599999999999994" customHeight="1" x14ac:dyDescent="0.3">
      <c r="A2" s="32" t="s">
        <v>71</v>
      </c>
      <c r="B2" s="33"/>
      <c r="C2" s="33"/>
      <c r="D2" s="33"/>
      <c r="E2" s="33"/>
    </row>
    <row r="3" spans="1:5" s="10" customFormat="1" ht="19.5" customHeight="1" x14ac:dyDescent="0.35">
      <c r="A3" s="9"/>
      <c r="B3" s="9"/>
      <c r="C3" s="9"/>
      <c r="D3" s="35" t="s">
        <v>0</v>
      </c>
      <c r="E3" s="36"/>
    </row>
    <row r="4" spans="1:5" ht="16.649999999999999" customHeight="1" x14ac:dyDescent="0.3">
      <c r="A4" s="31" t="s">
        <v>4</v>
      </c>
      <c r="B4" s="31" t="s">
        <v>78</v>
      </c>
      <c r="C4" s="31" t="s">
        <v>79</v>
      </c>
      <c r="D4" s="37" t="s">
        <v>73</v>
      </c>
      <c r="E4" s="31" t="s">
        <v>74</v>
      </c>
    </row>
    <row r="5" spans="1:5" ht="16.649999999999999" customHeight="1" x14ac:dyDescent="0.3">
      <c r="A5" s="31"/>
      <c r="B5" s="31" t="s">
        <v>2</v>
      </c>
      <c r="C5" s="31" t="s">
        <v>3</v>
      </c>
      <c r="D5" s="38"/>
      <c r="E5" s="31" t="s">
        <v>1</v>
      </c>
    </row>
    <row r="6" spans="1:5" ht="14.4" hidden="1" x14ac:dyDescent="0.3">
      <c r="A6" s="2"/>
      <c r="B6" s="2"/>
      <c r="C6" s="2"/>
      <c r="D6" s="2"/>
      <c r="E6" s="2"/>
    </row>
    <row r="7" spans="1:5" ht="16.649999999999999" customHeight="1" x14ac:dyDescent="0.3">
      <c r="A7" s="4" t="s">
        <v>5</v>
      </c>
      <c r="B7" s="3"/>
      <c r="C7" s="3"/>
      <c r="D7" s="5">
        <f>D8+D24</f>
        <v>3637.3130000000001</v>
      </c>
      <c r="E7" s="5">
        <f>E8+E24</f>
        <v>3637.1129999999998</v>
      </c>
    </row>
    <row r="8" spans="1:5" ht="16.649999999999999" customHeight="1" x14ac:dyDescent="0.3">
      <c r="A8" s="19" t="s">
        <v>75</v>
      </c>
      <c r="B8" s="20"/>
      <c r="C8" s="20"/>
      <c r="D8" s="21">
        <f>D9</f>
        <v>1215.788</v>
      </c>
      <c r="E8" s="21">
        <f>E9</f>
        <v>1126.4459999999999</v>
      </c>
    </row>
    <row r="9" spans="1:5" ht="31.2" x14ac:dyDescent="0.3">
      <c r="A9" s="12" t="s">
        <v>72</v>
      </c>
      <c r="B9" s="13" t="s">
        <v>6</v>
      </c>
      <c r="C9" s="13"/>
      <c r="D9" s="14">
        <f>D10+D17</f>
        <v>1215.788</v>
      </c>
      <c r="E9" s="14">
        <f>E10+E17</f>
        <v>1126.4459999999999</v>
      </c>
    </row>
    <row r="10" spans="1:5" ht="46.8" x14ac:dyDescent="0.3">
      <c r="A10" s="15" t="s">
        <v>7</v>
      </c>
      <c r="B10" s="16" t="s">
        <v>8</v>
      </c>
      <c r="C10" s="16"/>
      <c r="D10" s="17">
        <f>D11+D13+D15</f>
        <v>730</v>
      </c>
      <c r="E10" s="17">
        <f>E11+E13+E15</f>
        <v>639.79</v>
      </c>
    </row>
    <row r="11" spans="1:5" ht="15.6" x14ac:dyDescent="0.3">
      <c r="A11" s="12" t="s">
        <v>9</v>
      </c>
      <c r="B11" s="13" t="s">
        <v>10</v>
      </c>
      <c r="C11" s="13"/>
      <c r="D11" s="14">
        <f>D12</f>
        <v>330</v>
      </c>
      <c r="E11" s="14">
        <f>E12</f>
        <v>210.858</v>
      </c>
    </row>
    <row r="12" spans="1:5" ht="31.2" x14ac:dyDescent="0.3">
      <c r="A12" s="6" t="s">
        <v>11</v>
      </c>
      <c r="B12" s="7" t="s">
        <v>10</v>
      </c>
      <c r="C12" s="7" t="s">
        <v>12</v>
      </c>
      <c r="D12" s="18">
        <v>330</v>
      </c>
      <c r="E12" s="18">
        <v>210.858</v>
      </c>
    </row>
    <row r="13" spans="1:5" ht="15.6" x14ac:dyDescent="0.3">
      <c r="A13" s="12" t="s">
        <v>13</v>
      </c>
      <c r="B13" s="13" t="s">
        <v>14</v>
      </c>
      <c r="C13" s="13"/>
      <c r="D13" s="14">
        <f>D14</f>
        <v>100</v>
      </c>
      <c r="E13" s="14">
        <f>E14</f>
        <v>100</v>
      </c>
    </row>
    <row r="14" spans="1:5" ht="31.2" x14ac:dyDescent="0.3">
      <c r="A14" s="6" t="s">
        <v>15</v>
      </c>
      <c r="B14" s="7" t="s">
        <v>14</v>
      </c>
      <c r="C14" s="7" t="s">
        <v>12</v>
      </c>
      <c r="D14" s="18">
        <v>100</v>
      </c>
      <c r="E14" s="18">
        <v>100</v>
      </c>
    </row>
    <row r="15" spans="1:5" ht="15.6" x14ac:dyDescent="0.3">
      <c r="A15" s="12" t="s">
        <v>16</v>
      </c>
      <c r="B15" s="13" t="s">
        <v>17</v>
      </c>
      <c r="C15" s="13"/>
      <c r="D15" s="14">
        <f>D16</f>
        <v>300</v>
      </c>
      <c r="E15" s="14">
        <f>E16</f>
        <v>328.93200000000002</v>
      </c>
    </row>
    <row r="16" spans="1:5" ht="31.2" x14ac:dyDescent="0.3">
      <c r="A16" s="6" t="s">
        <v>18</v>
      </c>
      <c r="B16" s="7" t="s">
        <v>17</v>
      </c>
      <c r="C16" s="7" t="s">
        <v>12</v>
      </c>
      <c r="D16" s="18">
        <v>300</v>
      </c>
      <c r="E16" s="18">
        <v>328.93200000000002</v>
      </c>
    </row>
    <row r="17" spans="1:5" ht="31.2" x14ac:dyDescent="0.3">
      <c r="A17" s="15" t="s">
        <v>19</v>
      </c>
      <c r="B17" s="16" t="s">
        <v>20</v>
      </c>
      <c r="C17" s="16"/>
      <c r="D17" s="17">
        <f>D18+D20+D22</f>
        <v>485.78800000000001</v>
      </c>
      <c r="E17" s="17">
        <f>E18+E20+E22</f>
        <v>486.65600000000001</v>
      </c>
    </row>
    <row r="18" spans="1:5" ht="15.6" x14ac:dyDescent="0.3">
      <c r="A18" s="12" t="s">
        <v>21</v>
      </c>
      <c r="B18" s="13" t="s">
        <v>22</v>
      </c>
      <c r="C18" s="13"/>
      <c r="D18" s="14">
        <f>D19</f>
        <v>210.84800000000001</v>
      </c>
      <c r="E18" s="14">
        <f>E19</f>
        <v>211.71600000000001</v>
      </c>
    </row>
    <row r="19" spans="1:5" ht="15.6" x14ac:dyDescent="0.3">
      <c r="A19" s="6" t="s">
        <v>23</v>
      </c>
      <c r="B19" s="7" t="s">
        <v>22</v>
      </c>
      <c r="C19" s="7" t="s">
        <v>24</v>
      </c>
      <c r="D19" s="18">
        <v>210.84800000000001</v>
      </c>
      <c r="E19" s="18">
        <v>211.71600000000001</v>
      </c>
    </row>
    <row r="20" spans="1:5" ht="15.6" x14ac:dyDescent="0.3">
      <c r="A20" s="12" t="s">
        <v>25</v>
      </c>
      <c r="B20" s="13" t="s">
        <v>26</v>
      </c>
      <c r="C20" s="13"/>
      <c r="D20" s="14">
        <f>D21</f>
        <v>100</v>
      </c>
      <c r="E20" s="14">
        <f>E21</f>
        <v>100</v>
      </c>
    </row>
    <row r="21" spans="1:5" ht="39" customHeight="1" x14ac:dyDescent="0.3">
      <c r="A21" s="6" t="s">
        <v>27</v>
      </c>
      <c r="B21" s="7" t="s">
        <v>26</v>
      </c>
      <c r="C21" s="7" t="s">
        <v>12</v>
      </c>
      <c r="D21" s="18">
        <v>100</v>
      </c>
      <c r="E21" s="18">
        <v>100</v>
      </c>
    </row>
    <row r="22" spans="1:5" ht="15.6" x14ac:dyDescent="0.3">
      <c r="A22" s="12" t="s">
        <v>64</v>
      </c>
      <c r="B22" s="13" t="s">
        <v>65</v>
      </c>
      <c r="C22" s="13"/>
      <c r="D22" s="14">
        <f>D23</f>
        <v>174.94</v>
      </c>
      <c r="E22" s="14">
        <f>E23</f>
        <v>174.94</v>
      </c>
    </row>
    <row r="23" spans="1:5" ht="42.6" customHeight="1" x14ac:dyDescent="0.3">
      <c r="A23" s="6" t="s">
        <v>66</v>
      </c>
      <c r="B23" s="7" t="s">
        <v>65</v>
      </c>
      <c r="C23" s="7" t="s">
        <v>12</v>
      </c>
      <c r="D23" s="18">
        <v>174.94</v>
      </c>
      <c r="E23" s="18">
        <v>174.94</v>
      </c>
    </row>
    <row r="24" spans="1:5" ht="15.6" x14ac:dyDescent="0.3">
      <c r="A24" s="26" t="s">
        <v>28</v>
      </c>
      <c r="B24" s="27" t="s">
        <v>29</v>
      </c>
      <c r="C24" s="27"/>
      <c r="D24" s="28">
        <v>2421.5250000000001</v>
      </c>
      <c r="E24" s="28">
        <v>2510.6669999999999</v>
      </c>
    </row>
    <row r="25" spans="1:5" ht="15.6" x14ac:dyDescent="0.3">
      <c r="A25" s="12" t="s">
        <v>30</v>
      </c>
      <c r="B25" s="13" t="s">
        <v>31</v>
      </c>
      <c r="C25" s="13"/>
      <c r="D25" s="14">
        <f>D26+D28+D30+D33+D35+D38+D42+D44+D47</f>
        <v>2421.5250000000001</v>
      </c>
      <c r="E25" s="14">
        <f>E26+E28+E30+E33+E35+E38+E42+E44+E47</f>
        <v>2510.6669999999999</v>
      </c>
    </row>
    <row r="26" spans="1:5" ht="25.2" customHeight="1" x14ac:dyDescent="0.3">
      <c r="A26" s="12" t="s">
        <v>32</v>
      </c>
      <c r="B26" s="13" t="s">
        <v>33</v>
      </c>
      <c r="C26" s="13"/>
      <c r="D26" s="14">
        <f>D27</f>
        <v>660.22199999999998</v>
      </c>
      <c r="E26" s="14">
        <f>E27</f>
        <v>660.22199999999998</v>
      </c>
    </row>
    <row r="27" spans="1:5" ht="63.6" customHeight="1" x14ac:dyDescent="0.3">
      <c r="A27" s="8" t="s">
        <v>34</v>
      </c>
      <c r="B27" s="7" t="s">
        <v>33</v>
      </c>
      <c r="C27" s="7" t="s">
        <v>35</v>
      </c>
      <c r="D27" s="18">
        <v>660.22199999999998</v>
      </c>
      <c r="E27" s="18">
        <v>660.22199999999998</v>
      </c>
    </row>
    <row r="28" spans="1:5" ht="31.2" x14ac:dyDescent="0.3">
      <c r="A28" s="12" t="s">
        <v>36</v>
      </c>
      <c r="B28" s="13" t="s">
        <v>37</v>
      </c>
      <c r="C28" s="13"/>
      <c r="D28" s="14">
        <v>51.2</v>
      </c>
      <c r="E28" s="14">
        <f>E29</f>
        <v>51.2</v>
      </c>
    </row>
    <row r="29" spans="1:5" ht="78" x14ac:dyDescent="0.3">
      <c r="A29" s="8" t="s">
        <v>38</v>
      </c>
      <c r="B29" s="7" t="s">
        <v>37</v>
      </c>
      <c r="C29" s="7" t="s">
        <v>35</v>
      </c>
      <c r="D29" s="18">
        <f>D28</f>
        <v>51.2</v>
      </c>
      <c r="E29" s="18">
        <v>51.2</v>
      </c>
    </row>
    <row r="30" spans="1:5" ht="31.2" x14ac:dyDescent="0.3">
      <c r="A30" s="12" t="s">
        <v>39</v>
      </c>
      <c r="B30" s="13" t="s">
        <v>40</v>
      </c>
      <c r="C30" s="13"/>
      <c r="D30" s="14">
        <f>D31+D32</f>
        <v>1.9780000000000002</v>
      </c>
      <c r="E30" s="14">
        <f>E31+E32</f>
        <v>1.9780000000000002</v>
      </c>
    </row>
    <row r="31" spans="1:5" ht="78" x14ac:dyDescent="0.3">
      <c r="A31" s="8" t="s">
        <v>41</v>
      </c>
      <c r="B31" s="7" t="s">
        <v>40</v>
      </c>
      <c r="C31" s="7" t="s">
        <v>35</v>
      </c>
      <c r="D31" s="18">
        <v>1.5940000000000001</v>
      </c>
      <c r="E31" s="18">
        <v>1.5940000000000001</v>
      </c>
    </row>
    <row r="32" spans="1:5" ht="46.8" x14ac:dyDescent="0.3">
      <c r="A32" s="6" t="s">
        <v>42</v>
      </c>
      <c r="B32" s="7" t="s">
        <v>40</v>
      </c>
      <c r="C32" s="7" t="s">
        <v>12</v>
      </c>
      <c r="D32" s="18">
        <v>0.38400000000000001</v>
      </c>
      <c r="E32" s="18">
        <v>0.38400000000000001</v>
      </c>
    </row>
    <row r="33" spans="1:5" ht="31.2" x14ac:dyDescent="0.3">
      <c r="A33" s="12" t="s">
        <v>43</v>
      </c>
      <c r="B33" s="13" t="s">
        <v>44</v>
      </c>
      <c r="C33" s="13"/>
      <c r="D33" s="14">
        <f>D34</f>
        <v>0.36399999999999999</v>
      </c>
      <c r="E33" s="14">
        <f>E34</f>
        <v>0.36399999999999999</v>
      </c>
    </row>
    <row r="34" spans="1:5" ht="31.2" x14ac:dyDescent="0.3">
      <c r="A34" s="6" t="s">
        <v>45</v>
      </c>
      <c r="B34" s="7" t="s">
        <v>44</v>
      </c>
      <c r="C34" s="7" t="s">
        <v>46</v>
      </c>
      <c r="D34" s="18">
        <v>0.36399999999999999</v>
      </c>
      <c r="E34" s="18">
        <v>0.36399999999999999</v>
      </c>
    </row>
    <row r="35" spans="1:5" ht="93.6" x14ac:dyDescent="0.3">
      <c r="A35" s="22" t="s">
        <v>47</v>
      </c>
      <c r="B35" s="13" t="s">
        <v>48</v>
      </c>
      <c r="C35" s="13"/>
      <c r="D35" s="14">
        <f>D36+D37</f>
        <v>18.060000000000002</v>
      </c>
      <c r="E35" s="14">
        <f>E36+E37</f>
        <v>18.060000000000002</v>
      </c>
    </row>
    <row r="36" spans="1:5" ht="131.4" customHeight="1" x14ac:dyDescent="0.3">
      <c r="A36" s="8" t="s">
        <v>49</v>
      </c>
      <c r="B36" s="7" t="s">
        <v>48</v>
      </c>
      <c r="C36" s="7" t="s">
        <v>35</v>
      </c>
      <c r="D36" s="18">
        <v>12.192</v>
      </c>
      <c r="E36" s="18">
        <v>12.192</v>
      </c>
    </row>
    <row r="37" spans="1:5" ht="95.4" customHeight="1" x14ac:dyDescent="0.3">
      <c r="A37" s="8" t="s">
        <v>50</v>
      </c>
      <c r="B37" s="7" t="s">
        <v>48</v>
      </c>
      <c r="C37" s="7" t="s">
        <v>12</v>
      </c>
      <c r="D37" s="18">
        <v>5.8680000000000003</v>
      </c>
      <c r="E37" s="18">
        <v>5.8680000000000003</v>
      </c>
    </row>
    <row r="38" spans="1:5" ht="62.4" x14ac:dyDescent="0.3">
      <c r="A38" s="12" t="s">
        <v>51</v>
      </c>
      <c r="B38" s="13" t="s">
        <v>52</v>
      </c>
      <c r="C38" s="13"/>
      <c r="D38" s="14">
        <f>D39+D40+D41</f>
        <v>1522.395</v>
      </c>
      <c r="E38" s="14">
        <f>E39+E40+E41</f>
        <v>1522.395</v>
      </c>
    </row>
    <row r="39" spans="1:5" ht="108.6" customHeight="1" x14ac:dyDescent="0.3">
      <c r="A39" s="8" t="s">
        <v>53</v>
      </c>
      <c r="B39" s="7" t="s">
        <v>52</v>
      </c>
      <c r="C39" s="7" t="s">
        <v>35</v>
      </c>
      <c r="D39" s="18">
        <v>988.39499999999998</v>
      </c>
      <c r="E39" s="18">
        <v>988.39499999999998</v>
      </c>
    </row>
    <row r="40" spans="1:5" ht="80.400000000000006" customHeight="1" x14ac:dyDescent="0.3">
      <c r="A40" s="8" t="s">
        <v>54</v>
      </c>
      <c r="B40" s="7" t="s">
        <v>52</v>
      </c>
      <c r="C40" s="7" t="s">
        <v>12</v>
      </c>
      <c r="D40" s="18">
        <v>529</v>
      </c>
      <c r="E40" s="18">
        <v>529</v>
      </c>
    </row>
    <row r="41" spans="1:5" ht="70.8" customHeight="1" x14ac:dyDescent="0.3">
      <c r="A41" s="8" t="s">
        <v>55</v>
      </c>
      <c r="B41" s="7" t="s">
        <v>52</v>
      </c>
      <c r="C41" s="7" t="s">
        <v>24</v>
      </c>
      <c r="D41" s="18">
        <v>5</v>
      </c>
      <c r="E41" s="18">
        <v>5</v>
      </c>
    </row>
    <row r="42" spans="1:5" ht="31.2" x14ac:dyDescent="0.3">
      <c r="A42" s="12" t="s">
        <v>56</v>
      </c>
      <c r="B42" s="13" t="s">
        <v>57</v>
      </c>
      <c r="C42" s="13"/>
      <c r="D42" s="14">
        <f>D43</f>
        <v>1</v>
      </c>
      <c r="E42" s="14">
        <f>E43</f>
        <v>1</v>
      </c>
    </row>
    <row r="43" spans="1:5" ht="35.4" customHeight="1" x14ac:dyDescent="0.3">
      <c r="A43" s="6" t="s">
        <v>58</v>
      </c>
      <c r="B43" s="7" t="s">
        <v>57</v>
      </c>
      <c r="C43" s="7" t="s">
        <v>24</v>
      </c>
      <c r="D43" s="18">
        <v>1</v>
      </c>
      <c r="E43" s="18">
        <v>1</v>
      </c>
    </row>
    <row r="44" spans="1:5" ht="15.6" x14ac:dyDescent="0.3">
      <c r="A44" s="12" t="s">
        <v>59</v>
      </c>
      <c r="B44" s="13" t="s">
        <v>60</v>
      </c>
      <c r="C44" s="13"/>
      <c r="D44" s="14">
        <f>D45+D46</f>
        <v>77.153999999999996</v>
      </c>
      <c r="E44" s="14">
        <f>E45+E46</f>
        <v>77.153999999999996</v>
      </c>
    </row>
    <row r="45" spans="1:5" ht="31.2" x14ac:dyDescent="0.3">
      <c r="A45" s="6" t="s">
        <v>61</v>
      </c>
      <c r="B45" s="7" t="s">
        <v>60</v>
      </c>
      <c r="C45" s="7" t="s">
        <v>62</v>
      </c>
      <c r="D45" s="18">
        <v>73.153999999999996</v>
      </c>
      <c r="E45" s="18">
        <v>73.153999999999996</v>
      </c>
    </row>
    <row r="46" spans="1:5" ht="24.6" customHeight="1" x14ac:dyDescent="0.3">
      <c r="A46" s="6" t="s">
        <v>63</v>
      </c>
      <c r="B46" s="7" t="s">
        <v>60</v>
      </c>
      <c r="C46" s="7" t="s">
        <v>24</v>
      </c>
      <c r="D46" s="18">
        <v>4</v>
      </c>
      <c r="E46" s="18">
        <v>4</v>
      </c>
    </row>
    <row r="47" spans="1:5" ht="15.6" x14ac:dyDescent="0.3">
      <c r="A47" s="12" t="s">
        <v>67</v>
      </c>
      <c r="B47" s="13" t="s">
        <v>68</v>
      </c>
      <c r="C47" s="13"/>
      <c r="D47" s="14">
        <f>D48</f>
        <v>89.152000000000001</v>
      </c>
      <c r="E47" s="14">
        <f>E48</f>
        <v>178.29400000000001</v>
      </c>
    </row>
    <row r="48" spans="1:5" ht="15.6" x14ac:dyDescent="0.3">
      <c r="A48" s="6" t="s">
        <v>69</v>
      </c>
      <c r="B48" s="7" t="s">
        <v>68</v>
      </c>
      <c r="C48" s="7" t="s">
        <v>70</v>
      </c>
      <c r="D48" s="18">
        <v>89.152000000000001</v>
      </c>
      <c r="E48" s="18">
        <v>178.29400000000001</v>
      </c>
    </row>
    <row r="49" ht="14.4" x14ac:dyDescent="0.3"/>
  </sheetData>
  <mergeCells count="8">
    <mergeCell ref="A1:E1"/>
    <mergeCell ref="E4:E5"/>
    <mergeCell ref="C4:C5"/>
    <mergeCell ref="B4:B5"/>
    <mergeCell ref="D3:E3"/>
    <mergeCell ref="A2:E2"/>
    <mergeCell ref="A4:A5"/>
    <mergeCell ref="D4:D5"/>
  </mergeCells>
  <pageMargins left="0.78740157480314965" right="0.70866141732283472" top="0.59055118110236227" bottom="0.59055118110236227" header="0.31496062992125984" footer="0.31496062992125984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rep:2.45.2.54</dc:description>
  <cp:lastModifiedBy>Shprengel</cp:lastModifiedBy>
  <cp:lastPrinted>2018-11-21T15:30:47Z</cp:lastPrinted>
  <dcterms:created xsi:type="dcterms:W3CDTF">2018-11-21T14:23:41Z</dcterms:created>
  <dcterms:modified xsi:type="dcterms:W3CDTF">2018-12-24T07:44:57Z</dcterms:modified>
</cp:coreProperties>
</file>